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PRESTATIONS\PRESTATIONS DE SERVICES\AUTRES SERVICES\XX-XXXX - Prestations archivage GHT\2. DCE\DCE commentaires Tiphaine\V3\"/>
    </mc:Choice>
  </mc:AlternateContent>
  <xr:revisionPtr revIDLastSave="0" documentId="13_ncr:1_{885C90CF-5FD6-4F58-B60A-C5E7CDDC76D1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BPU" sheetId="2" r:id="rId1"/>
    <sheet name="DQ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2" l="1"/>
  <c r="D16" i="3" s="1"/>
  <c r="E17" i="2"/>
  <c r="G16" i="3" l="1"/>
  <c r="E33" i="2" l="1"/>
  <c r="E31" i="2"/>
  <c r="E27" i="2"/>
  <c r="E25" i="2"/>
  <c r="E23" i="2"/>
  <c r="E21" i="2"/>
  <c r="E20" i="2"/>
  <c r="E19" i="2"/>
  <c r="E18" i="2"/>
  <c r="E16" i="2"/>
  <c r="E14" i="2"/>
  <c r="F21" i="2" l="1"/>
  <c r="D20" i="3" s="1"/>
  <c r="G20" i="3" s="1"/>
  <c r="F23" i="2" l="1"/>
  <c r="D22" i="3" s="1"/>
  <c r="G22" i="3" s="1"/>
  <c r="F33" i="2"/>
  <c r="D32" i="3" s="1"/>
  <c r="G32" i="3" s="1"/>
  <c r="F25" i="2" l="1"/>
  <c r="D24" i="3" s="1"/>
  <c r="G24" i="3" s="1"/>
  <c r="F20" i="2"/>
  <c r="D19" i="3" s="1"/>
  <c r="G19" i="3" s="1"/>
  <c r="G36" i="3" l="1"/>
  <c r="F31" i="2"/>
  <c r="D30" i="3" s="1"/>
  <c r="G30" i="3" s="1"/>
  <c r="F27" i="2"/>
  <c r="D26" i="3" s="1"/>
  <c r="G26" i="3" s="1"/>
  <c r="F19" i="2"/>
  <c r="D18" i="3" s="1"/>
  <c r="G18" i="3" s="1"/>
  <c r="F18" i="2"/>
  <c r="D17" i="3" s="1"/>
  <c r="G17" i="3" s="1"/>
  <c r="F16" i="2"/>
  <c r="D15" i="3" s="1"/>
  <c r="G15" i="3" s="1"/>
  <c r="F14" i="2"/>
  <c r="D13" i="3" s="1"/>
  <c r="G13" i="3" s="1"/>
  <c r="G35" i="3" s="1"/>
  <c r="G39" i="3" s="1"/>
</calcChain>
</file>

<file path=xl/sharedStrings.xml><?xml version="1.0" encoding="utf-8"?>
<sst xmlns="http://schemas.openxmlformats.org/spreadsheetml/2006/main" count="113" uniqueCount="56">
  <si>
    <t>Désignation</t>
  </si>
  <si>
    <t>HT</t>
  </si>
  <si>
    <t>TVA</t>
  </si>
  <si>
    <t>TTC</t>
  </si>
  <si>
    <t>Prestation n° 2</t>
  </si>
  <si>
    <t>Prestation n°5</t>
  </si>
  <si>
    <t>Prestations</t>
  </si>
  <si>
    <t>Prestation n° 1</t>
  </si>
  <si>
    <t>Unité d'Œuvre</t>
  </si>
  <si>
    <t>Astreinte</t>
  </si>
  <si>
    <t>Astreinte hors ouverture du site</t>
  </si>
  <si>
    <t>Sortie - fin de contrat</t>
  </si>
  <si>
    <t>Location zone tertiaire</t>
  </si>
  <si>
    <t>Le dossier</t>
  </si>
  <si>
    <t>PRESTATIONS ORDINAIRES</t>
  </si>
  <si>
    <t>Stockage / Conservation</t>
  </si>
  <si>
    <t>Mouvements</t>
  </si>
  <si>
    <t>Sortie en mode "urgence" (transport et livraison inclus)</t>
  </si>
  <si>
    <t>Forfait mensuel</t>
  </si>
  <si>
    <t>Le mètre linéaire / mois</t>
  </si>
  <si>
    <t>Le mètre linéaire</t>
  </si>
  <si>
    <t>PRESTATIONS HORS ACTIVITE COURANTE</t>
  </si>
  <si>
    <t>Entrée d'archives (retours + créations)</t>
  </si>
  <si>
    <t>Prestation n°9</t>
  </si>
  <si>
    <t>Prestation n° 11</t>
  </si>
  <si>
    <t>Assurer la reprise du fond d'archives dans les locaux du titulaire actuel</t>
  </si>
  <si>
    <t>Stockage "archives"</t>
  </si>
  <si>
    <t>Sortie en mode "normal"</t>
  </si>
  <si>
    <t>Sortie en mode "express"</t>
  </si>
  <si>
    <t>Prestation n°3</t>
  </si>
  <si>
    <t>Prestation n°4</t>
  </si>
  <si>
    <t>Prestation n°6</t>
  </si>
  <si>
    <t>Intégration d'une feuille volante dans un dossier</t>
  </si>
  <si>
    <t>Prestation n°7</t>
  </si>
  <si>
    <t>Mise à disposition du fond archives sur quai (palettisé et filmé)</t>
  </si>
  <si>
    <t>Prestation n°8</t>
  </si>
  <si>
    <t>Reprise du fond d'archives (transport inclus)</t>
  </si>
  <si>
    <t>Destruction</t>
  </si>
  <si>
    <t>Tri des archives et destruction</t>
  </si>
  <si>
    <t xml:space="preserve">Bordereau des prix unitaires </t>
  </si>
  <si>
    <t xml:space="preserve">Détail Quantitatif Estimatif </t>
  </si>
  <si>
    <t>Quantité prévisionnelle annuelle</t>
  </si>
  <si>
    <t>Prix Total
TTC</t>
  </si>
  <si>
    <t>PU TTC</t>
  </si>
  <si>
    <t>Mise à disposition de locaux tertiaires pour le CH</t>
  </si>
  <si>
    <t>Prestation n°10</t>
  </si>
  <si>
    <t>Prestation n° 12</t>
  </si>
  <si>
    <t>Sortie en mode "numérique"</t>
  </si>
  <si>
    <t xml:space="preserve">Seule la colonne D doit être renseignée. 
Il est interdit d'ajouter, de supprimer ou de modifier des lignes ou des colonnes 
Le soumissionnaire est responsable de l'exactitude des informations saisies. </t>
  </si>
  <si>
    <t xml:space="preserve">Le candidat ne complète pas cet onglet. En effet, un système de renvois de cellules est établi depuis l'onglet BPU.	</t>
  </si>
  <si>
    <t>42 000 (3 500 ml / mois, x 12)</t>
  </si>
  <si>
    <t>Total général TTC des prestations ordinaires de stockage / conservation et mouvement</t>
  </si>
  <si>
    <t>Total général TTC des autres prestations</t>
  </si>
  <si>
    <t>Total général TTC</t>
  </si>
  <si>
    <t>PRESTATIONS D'ARCHIVAGE POUR LE GHT HAUTE-GARONNE TARN OUEST</t>
  </si>
  <si>
    <t>PRESTATIONS D’ARCHIVAGE POUR LE CENTRE HOSPITALIER COMMINGES PYRENEES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</si>
</sst>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u/>
      <sz val="20"/>
      <color theme="1"/>
      <name val="Arial"/>
      <family val="2"/>
    </font>
    <font>
      <b/>
      <u/>
      <sz val="16"/>
      <color theme="1"/>
      <name val="Arial"/>
      <family val="2"/>
    </font>
    <font>
      <sz val="14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2"/>
      <name val="Arial"/>
      <family val="2"/>
    </font>
    <font>
      <b/>
      <sz val="24"/>
      <color theme="1"/>
      <name val="Arial"/>
      <family val="2"/>
    </font>
    <font>
      <b/>
      <sz val="26"/>
      <color theme="1"/>
      <name val="Arial"/>
      <family val="2"/>
    </font>
    <font>
      <b/>
      <sz val="20"/>
      <color rgb="FF0070C0"/>
      <name val="Arial"/>
      <family val="2"/>
    </font>
    <font>
      <b/>
      <u/>
      <sz val="22"/>
      <color rgb="FF0000FF"/>
      <name val="Arial"/>
      <family val="2"/>
    </font>
    <font>
      <sz val="14"/>
      <color rgb="FFFF0000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12" fillId="4" borderId="1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2" fillId="4" borderId="19" xfId="0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12" fillId="4" borderId="16" xfId="0" applyNumberFormat="1" applyFont="1" applyFill="1" applyBorder="1" applyAlignment="1">
      <alignment horizontal="center" vertical="center" wrapText="1"/>
    </xf>
    <xf numFmtId="3" fontId="12" fillId="4" borderId="17" xfId="0" applyNumberFormat="1" applyFont="1" applyFill="1" applyBorder="1" applyAlignment="1">
      <alignment horizontal="center" vertical="center" wrapText="1"/>
    </xf>
    <xf numFmtId="3" fontId="12" fillId="4" borderId="1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164" fontId="12" fillId="4" borderId="20" xfId="0" applyNumberFormat="1" applyFont="1" applyFill="1" applyBorder="1" applyAlignment="1">
      <alignment horizontal="center" vertical="center" wrapText="1"/>
    </xf>
    <xf numFmtId="164" fontId="12" fillId="4" borderId="2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63500</xdr:rowOff>
    </xdr:from>
    <xdr:to>
      <xdr:col>1</xdr:col>
      <xdr:colOff>1542415</xdr:colOff>
      <xdr:row>4</xdr:row>
      <xdr:rowOff>8890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63500"/>
          <a:ext cx="3637915" cy="75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63500</xdr:rowOff>
    </xdr:from>
    <xdr:to>
      <xdr:col>1</xdr:col>
      <xdr:colOff>1542415</xdr:colOff>
      <xdr:row>4</xdr:row>
      <xdr:rowOff>8890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63500"/>
          <a:ext cx="3631565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Q35"/>
  <sheetViews>
    <sheetView showGridLines="0" tabSelected="1" zoomScale="60" zoomScaleNormal="60" workbookViewId="0">
      <pane ySplit="11" topLeftCell="A12" activePane="bottomLeft" state="frozen"/>
      <selection pane="bottomLeft" activeCell="A7" sqref="A7:F7"/>
    </sheetView>
  </sheetViews>
  <sheetFormatPr baseColWidth="10" defaultColWidth="11.42578125" defaultRowHeight="14.25" x14ac:dyDescent="0.25"/>
  <cols>
    <col min="1" max="1" width="35.140625" style="14" customWidth="1"/>
    <col min="2" max="2" width="55.28515625" style="14" customWidth="1"/>
    <col min="3" max="4" width="36.5703125" style="14" customWidth="1"/>
    <col min="5" max="5" width="21.42578125" style="14" customWidth="1"/>
    <col min="6" max="6" width="25.7109375" style="14" customWidth="1"/>
    <col min="7" max="16384" width="11.42578125" style="14"/>
  </cols>
  <sheetData>
    <row r="1" spans="1:10" ht="18" x14ac:dyDescent="0.25">
      <c r="A1" s="50"/>
      <c r="B1" s="50"/>
      <c r="C1" s="50"/>
      <c r="D1" s="50"/>
      <c r="E1" s="50"/>
      <c r="F1" s="4"/>
      <c r="G1" s="4"/>
      <c r="H1" s="4"/>
      <c r="I1" s="4"/>
    </row>
    <row r="3" spans="1:10" ht="15.75" x14ac:dyDescent="0.25">
      <c r="A3" s="1"/>
    </row>
    <row r="4" spans="1:10" ht="15.75" x14ac:dyDescent="0.25">
      <c r="A4" s="1"/>
    </row>
    <row r="5" spans="1:10" ht="15.75" x14ac:dyDescent="0.25">
      <c r="A5" s="1"/>
    </row>
    <row r="6" spans="1:10" ht="33.75" x14ac:dyDescent="0.25">
      <c r="A6" s="58"/>
      <c r="B6" s="58"/>
      <c r="C6" s="58"/>
      <c r="D6" s="58"/>
      <c r="E6" s="58"/>
      <c r="F6" s="58"/>
    </row>
    <row r="7" spans="1:10" ht="73.5" customHeight="1" x14ac:dyDescent="0.25">
      <c r="A7" s="51" t="s">
        <v>55</v>
      </c>
      <c r="B7" s="51"/>
      <c r="C7" s="51"/>
      <c r="D7" s="51"/>
      <c r="E7" s="51"/>
      <c r="F7" s="51"/>
      <c r="G7" s="5"/>
      <c r="H7" s="5"/>
      <c r="I7" s="5"/>
    </row>
    <row r="8" spans="1:10" ht="30.75" customHeight="1" x14ac:dyDescent="0.25">
      <c r="A8" s="35"/>
      <c r="B8" s="35"/>
      <c r="C8" s="35"/>
      <c r="D8" s="35"/>
      <c r="E8" s="35"/>
      <c r="F8" s="35"/>
      <c r="G8" s="5"/>
      <c r="H8" s="5"/>
      <c r="I8" s="5"/>
    </row>
    <row r="9" spans="1:10" ht="31.5" customHeight="1" x14ac:dyDescent="0.25">
      <c r="A9" s="55" t="s">
        <v>39</v>
      </c>
      <c r="B9" s="55"/>
      <c r="C9" s="55"/>
      <c r="D9" s="55"/>
      <c r="E9" s="55"/>
      <c r="F9" s="55"/>
      <c r="G9" s="12"/>
      <c r="H9" s="12"/>
      <c r="I9" s="12"/>
    </row>
    <row r="10" spans="1:10" ht="78" customHeight="1" thickBot="1" x14ac:dyDescent="0.3">
      <c r="A10" s="56" t="s">
        <v>48</v>
      </c>
      <c r="B10" s="57"/>
      <c r="C10" s="57"/>
      <c r="D10" s="57"/>
      <c r="E10" s="57"/>
      <c r="F10" s="57"/>
      <c r="G10" s="12"/>
      <c r="H10" s="12"/>
      <c r="I10" s="12"/>
    </row>
    <row r="11" spans="1:10" s="15" customFormat="1" ht="74.25" customHeight="1" thickBot="1" x14ac:dyDescent="0.3">
      <c r="A11" s="20" t="s">
        <v>6</v>
      </c>
      <c r="B11" s="21" t="s">
        <v>0</v>
      </c>
      <c r="C11" s="21" t="s">
        <v>8</v>
      </c>
      <c r="D11" s="21" t="s">
        <v>1</v>
      </c>
      <c r="E11" s="21" t="s">
        <v>2</v>
      </c>
      <c r="F11" s="21" t="s">
        <v>3</v>
      </c>
      <c r="G11" s="2"/>
      <c r="H11" s="2"/>
      <c r="I11" s="2"/>
      <c r="J11" s="2"/>
    </row>
    <row r="12" spans="1:10" s="15" customFormat="1" ht="30.75" thickBot="1" x14ac:dyDescent="0.3">
      <c r="A12" s="52" t="s">
        <v>14</v>
      </c>
      <c r="B12" s="53"/>
      <c r="C12" s="53"/>
      <c r="D12" s="53"/>
      <c r="E12" s="53"/>
      <c r="F12" s="54"/>
      <c r="G12" s="2"/>
      <c r="H12" s="2"/>
      <c r="I12" s="2"/>
      <c r="J12" s="2"/>
    </row>
    <row r="13" spans="1:10" s="13" customFormat="1" ht="45" customHeight="1" thickBot="1" x14ac:dyDescent="0.3">
      <c r="A13" s="47" t="s">
        <v>15</v>
      </c>
      <c r="B13" s="48"/>
      <c r="C13" s="48"/>
      <c r="D13" s="48"/>
      <c r="E13" s="48"/>
      <c r="F13" s="49"/>
    </row>
    <row r="14" spans="1:10" s="16" customFormat="1" ht="74.25" customHeight="1" thickBot="1" x14ac:dyDescent="0.3">
      <c r="A14" s="8" t="s">
        <v>7</v>
      </c>
      <c r="B14" s="9" t="s">
        <v>26</v>
      </c>
      <c r="C14" s="6" t="s">
        <v>19</v>
      </c>
      <c r="D14" s="24"/>
      <c r="E14" s="24">
        <f>D14*0.2</f>
        <v>0</v>
      </c>
      <c r="F14" s="25">
        <f>D14*1.2</f>
        <v>0</v>
      </c>
    </row>
    <row r="15" spans="1:10" s="13" customFormat="1" ht="45" customHeight="1" thickBot="1" x14ac:dyDescent="0.3">
      <c r="A15" s="47" t="s">
        <v>16</v>
      </c>
      <c r="B15" s="48"/>
      <c r="C15" s="48"/>
      <c r="D15" s="48"/>
      <c r="E15" s="48"/>
      <c r="F15" s="49"/>
    </row>
    <row r="16" spans="1:10" s="16" customFormat="1" ht="74.25" customHeight="1" x14ac:dyDescent="0.25">
      <c r="A16" s="8" t="s">
        <v>4</v>
      </c>
      <c r="B16" s="9" t="s">
        <v>27</v>
      </c>
      <c r="C16" s="6" t="s">
        <v>13</v>
      </c>
      <c r="D16" s="24"/>
      <c r="E16" s="24">
        <f>D16*0.2</f>
        <v>0</v>
      </c>
      <c r="F16" s="25">
        <f t="shared" ref="F16:F20" si="0">D16*1.2</f>
        <v>0</v>
      </c>
    </row>
    <row r="17" spans="1:17" s="16" customFormat="1" ht="74.25" customHeight="1" x14ac:dyDescent="0.25">
      <c r="A17" s="10" t="s">
        <v>29</v>
      </c>
      <c r="B17" s="43" t="s">
        <v>47</v>
      </c>
      <c r="C17" s="3" t="s">
        <v>13</v>
      </c>
      <c r="D17" s="44"/>
      <c r="E17" s="44">
        <f t="shared" ref="E17" si="1">D17*0.2</f>
        <v>0</v>
      </c>
      <c r="F17" s="45">
        <f t="shared" si="0"/>
        <v>0</v>
      </c>
    </row>
    <row r="18" spans="1:17" s="16" customFormat="1" ht="74.25" customHeight="1" x14ac:dyDescent="0.25">
      <c r="A18" s="10" t="s">
        <v>30</v>
      </c>
      <c r="B18" s="11" t="s">
        <v>28</v>
      </c>
      <c r="C18" s="3" t="s">
        <v>13</v>
      </c>
      <c r="D18" s="28"/>
      <c r="E18" s="28">
        <f>D18*0.2</f>
        <v>0</v>
      </c>
      <c r="F18" s="29">
        <f t="shared" si="0"/>
        <v>0</v>
      </c>
    </row>
    <row r="19" spans="1:17" s="16" customFormat="1" ht="74.25" customHeight="1" x14ac:dyDescent="0.25">
      <c r="A19" s="10" t="s">
        <v>5</v>
      </c>
      <c r="B19" s="11" t="s">
        <v>17</v>
      </c>
      <c r="C19" s="3" t="s">
        <v>13</v>
      </c>
      <c r="D19" s="28"/>
      <c r="E19" s="28">
        <f>D19*0.2</f>
        <v>0</v>
      </c>
      <c r="F19" s="29">
        <f t="shared" si="0"/>
        <v>0</v>
      </c>
    </row>
    <row r="20" spans="1:17" s="16" customFormat="1" ht="74.25" customHeight="1" x14ac:dyDescent="0.25">
      <c r="A20" s="10" t="s">
        <v>31</v>
      </c>
      <c r="B20" s="11" t="s">
        <v>22</v>
      </c>
      <c r="C20" s="3" t="s">
        <v>13</v>
      </c>
      <c r="D20" s="28"/>
      <c r="E20" s="28">
        <f>D20*0.2</f>
        <v>0</v>
      </c>
      <c r="F20" s="29">
        <f t="shared" si="0"/>
        <v>0</v>
      </c>
    </row>
    <row r="21" spans="1:17" s="16" customFormat="1" ht="74.25" customHeight="1" thickBot="1" x14ac:dyDescent="0.3">
      <c r="A21" s="10" t="s">
        <v>33</v>
      </c>
      <c r="B21" s="11" t="s">
        <v>32</v>
      </c>
      <c r="C21" s="3" t="s">
        <v>13</v>
      </c>
      <c r="D21" s="28"/>
      <c r="E21" s="28">
        <f>D21*0.2</f>
        <v>0</v>
      </c>
      <c r="F21" s="29">
        <f t="shared" ref="F21" si="2">D21*1.2</f>
        <v>0</v>
      </c>
    </row>
    <row r="22" spans="1:17" s="13" customFormat="1" ht="45" customHeight="1" thickBot="1" x14ac:dyDescent="0.3">
      <c r="A22" s="47" t="s">
        <v>44</v>
      </c>
      <c r="B22" s="48"/>
      <c r="C22" s="48"/>
      <c r="D22" s="48"/>
      <c r="E22" s="48"/>
      <c r="F22" s="49"/>
    </row>
    <row r="23" spans="1:17" s="16" customFormat="1" ht="74.25" customHeight="1" thickBot="1" x14ac:dyDescent="0.3">
      <c r="A23" s="17" t="s">
        <v>35</v>
      </c>
      <c r="B23" s="18" t="s">
        <v>12</v>
      </c>
      <c r="C23" s="7" t="s">
        <v>18</v>
      </c>
      <c r="D23" s="26"/>
      <c r="E23" s="26">
        <f>D23*0.2</f>
        <v>0</v>
      </c>
      <c r="F23" s="27">
        <f t="shared" ref="F23" si="3">D23*1.2</f>
        <v>0</v>
      </c>
    </row>
    <row r="24" spans="1:17" s="13" customFormat="1" ht="45" customHeight="1" thickBot="1" x14ac:dyDescent="0.3">
      <c r="A24" s="47" t="s">
        <v>37</v>
      </c>
      <c r="B24" s="48"/>
      <c r="C24" s="48"/>
      <c r="D24" s="48"/>
      <c r="E24" s="48"/>
      <c r="F24" s="49"/>
    </row>
    <row r="25" spans="1:17" s="16" customFormat="1" ht="74.25" customHeight="1" thickBot="1" x14ac:dyDescent="0.3">
      <c r="A25" s="17" t="s">
        <v>23</v>
      </c>
      <c r="B25" s="18" t="s">
        <v>38</v>
      </c>
      <c r="C25" s="7" t="s">
        <v>20</v>
      </c>
      <c r="D25" s="26"/>
      <c r="E25" s="26">
        <f>D25*0.2</f>
        <v>0</v>
      </c>
      <c r="F25" s="27">
        <f>D25*1.2</f>
        <v>0</v>
      </c>
    </row>
    <row r="26" spans="1:17" s="13" customFormat="1" ht="45" customHeight="1" thickBot="1" x14ac:dyDescent="0.3">
      <c r="A26" s="47" t="s">
        <v>11</v>
      </c>
      <c r="B26" s="48"/>
      <c r="C26" s="48"/>
      <c r="D26" s="48"/>
      <c r="E26" s="48"/>
      <c r="F26" s="49"/>
    </row>
    <row r="27" spans="1:17" s="16" customFormat="1" ht="74.25" customHeight="1" thickBot="1" x14ac:dyDescent="0.3">
      <c r="A27" s="17" t="s">
        <v>45</v>
      </c>
      <c r="B27" s="18" t="s">
        <v>34</v>
      </c>
      <c r="C27" s="7" t="s">
        <v>20</v>
      </c>
      <c r="D27" s="26"/>
      <c r="E27" s="26">
        <f>D27*0.2</f>
        <v>0</v>
      </c>
      <c r="F27" s="27">
        <f>D27*1.2</f>
        <v>0</v>
      </c>
    </row>
    <row r="28" spans="1:17" s="13" customFormat="1" ht="32.25" customHeight="1" thickBot="1" x14ac:dyDescent="0.3">
      <c r="A28" s="30"/>
      <c r="B28" s="31"/>
      <c r="C28" s="31"/>
      <c r="D28" s="31"/>
      <c r="E28" s="31"/>
      <c r="F28" s="32"/>
      <c r="Q28" s="23"/>
    </row>
    <row r="29" spans="1:17" ht="42" customHeight="1" thickBot="1" x14ac:dyDescent="0.3">
      <c r="A29" s="52" t="s">
        <v>21</v>
      </c>
      <c r="B29" s="53"/>
      <c r="C29" s="53"/>
      <c r="D29" s="53"/>
      <c r="E29" s="53"/>
      <c r="F29" s="54"/>
    </row>
    <row r="30" spans="1:17" s="13" customFormat="1" ht="45" customHeight="1" thickBot="1" x14ac:dyDescent="0.3">
      <c r="A30" s="47" t="s">
        <v>25</v>
      </c>
      <c r="B30" s="48"/>
      <c r="C30" s="48"/>
      <c r="D30" s="48"/>
      <c r="E30" s="48"/>
      <c r="F30" s="49"/>
    </row>
    <row r="31" spans="1:17" s="16" customFormat="1" ht="74.25" customHeight="1" thickBot="1" x14ac:dyDescent="0.3">
      <c r="A31" s="8" t="s">
        <v>24</v>
      </c>
      <c r="B31" s="9" t="s">
        <v>36</v>
      </c>
      <c r="C31" s="6" t="s">
        <v>20</v>
      </c>
      <c r="D31" s="24"/>
      <c r="E31" s="24">
        <f>D31*0.2</f>
        <v>0</v>
      </c>
      <c r="F31" s="25">
        <f>D31*1.2</f>
        <v>0</v>
      </c>
    </row>
    <row r="32" spans="1:17" s="13" customFormat="1" ht="45" customHeight="1" thickBot="1" x14ac:dyDescent="0.3">
      <c r="A32" s="47" t="s">
        <v>9</v>
      </c>
      <c r="B32" s="48"/>
      <c r="C32" s="48"/>
      <c r="D32" s="48"/>
      <c r="E32" s="48"/>
      <c r="F32" s="49"/>
    </row>
    <row r="33" spans="1:6" s="16" customFormat="1" ht="74.25" customHeight="1" thickBot="1" x14ac:dyDescent="0.3">
      <c r="A33" s="17" t="s">
        <v>46</v>
      </c>
      <c r="B33" s="18" t="s">
        <v>10</v>
      </c>
      <c r="C33" s="7" t="s">
        <v>18</v>
      </c>
      <c r="D33" s="26"/>
      <c r="E33" s="26">
        <f>D33*0.2</f>
        <v>0</v>
      </c>
      <c r="F33" s="27">
        <f t="shared" ref="F33" si="4">D33*1.2</f>
        <v>0</v>
      </c>
    </row>
    <row r="34" spans="1:6" s="13" customFormat="1" ht="45" customHeight="1" thickBot="1" x14ac:dyDescent="0.3">
      <c r="A34" s="47"/>
      <c r="B34" s="48"/>
      <c r="C34" s="48"/>
      <c r="D34" s="48"/>
      <c r="E34" s="48"/>
      <c r="F34" s="49"/>
    </row>
    <row r="35" spans="1:6" s="19" customFormat="1" ht="30.75" customHeight="1" x14ac:dyDescent="0.25">
      <c r="A35" s="22"/>
    </row>
  </sheetData>
  <mergeCells count="15">
    <mergeCell ref="A15:F15"/>
    <mergeCell ref="A13:F13"/>
    <mergeCell ref="A1:E1"/>
    <mergeCell ref="A7:F7"/>
    <mergeCell ref="A29:F29"/>
    <mergeCell ref="A12:F12"/>
    <mergeCell ref="A22:F22"/>
    <mergeCell ref="A9:F9"/>
    <mergeCell ref="A10:F10"/>
    <mergeCell ref="A6:F6"/>
    <mergeCell ref="A32:F32"/>
    <mergeCell ref="A26:F26"/>
    <mergeCell ref="A24:F24"/>
    <mergeCell ref="A30:F30"/>
    <mergeCell ref="A34:F34"/>
  </mergeCells>
  <printOptions horizontalCentered="1" verticalCentered="1"/>
  <pageMargins left="0.74803149606299213" right="0.23622047244094491" top="0.74803149606299213" bottom="0.74803149606299213" header="0.31496062992125984" footer="0.31496062992125984"/>
  <pageSetup paperSize="9" scale="44" orientation="portrait" r:id="rId1"/>
  <headerFooter>
    <oddHeader xml:space="preserve">&amp;COFFRE DE BASE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O39"/>
  <sheetViews>
    <sheetView showGridLines="0" zoomScale="60" zoomScaleNormal="60" workbookViewId="0">
      <pane ySplit="10" topLeftCell="A11" activePane="bottomLeft" state="frozen"/>
      <selection pane="bottomLeft" activeCell="A7" sqref="A7"/>
    </sheetView>
  </sheetViews>
  <sheetFormatPr baseColWidth="10" defaultColWidth="11.42578125" defaultRowHeight="14.25" x14ac:dyDescent="0.25"/>
  <cols>
    <col min="1" max="1" width="35.140625" style="14" customWidth="1"/>
    <col min="2" max="2" width="55.28515625" style="14" customWidth="1"/>
    <col min="3" max="3" width="36.5703125" style="14" customWidth="1"/>
    <col min="4" max="4" width="25.7109375" style="14" customWidth="1"/>
    <col min="5" max="5" width="7.42578125" style="14" customWidth="1"/>
    <col min="6" max="6" width="32.42578125" style="14" customWidth="1"/>
    <col min="7" max="7" width="33.140625" style="14" customWidth="1"/>
    <col min="8" max="16384" width="11.42578125" style="14"/>
  </cols>
  <sheetData>
    <row r="1" spans="1:8" ht="18" x14ac:dyDescent="0.25">
      <c r="A1" s="50"/>
      <c r="B1" s="50"/>
      <c r="C1" s="50"/>
      <c r="D1" s="34"/>
      <c r="E1" s="34"/>
      <c r="F1" s="34"/>
      <c r="G1" s="34"/>
    </row>
    <row r="3" spans="1:8" ht="15.75" x14ac:dyDescent="0.25">
      <c r="A3" s="1"/>
    </row>
    <row r="4" spans="1:8" ht="15.75" x14ac:dyDescent="0.25">
      <c r="A4" s="1"/>
    </row>
    <row r="5" spans="1:8" ht="33.75" x14ac:dyDescent="0.25">
      <c r="A5" s="58" t="s">
        <v>54</v>
      </c>
      <c r="B5" s="58"/>
      <c r="C5" s="58"/>
      <c r="D5" s="58"/>
      <c r="E5" s="58"/>
      <c r="F5" s="58"/>
      <c r="G5" s="58"/>
    </row>
    <row r="6" spans="1:8" ht="30.75" customHeight="1" x14ac:dyDescent="0.25">
      <c r="A6" s="51" t="s">
        <v>55</v>
      </c>
      <c r="B6" s="51"/>
      <c r="C6" s="51"/>
      <c r="D6" s="51"/>
      <c r="E6" s="51"/>
      <c r="F6" s="51"/>
      <c r="G6" s="51"/>
    </row>
    <row r="7" spans="1:8" ht="30.75" customHeight="1" x14ac:dyDescent="0.25">
      <c r="A7" s="35"/>
      <c r="B7" s="35"/>
      <c r="C7" s="35"/>
      <c r="D7" s="35"/>
      <c r="E7" s="5"/>
      <c r="F7" s="35"/>
      <c r="G7" s="35"/>
    </row>
    <row r="8" spans="1:8" ht="31.5" customHeight="1" x14ac:dyDescent="0.25">
      <c r="A8" s="55" t="s">
        <v>40</v>
      </c>
      <c r="B8" s="55"/>
      <c r="C8" s="55"/>
      <c r="D8" s="55"/>
      <c r="E8" s="12"/>
      <c r="F8" s="12"/>
      <c r="G8" s="12"/>
    </row>
    <row r="9" spans="1:8" ht="63" customHeight="1" thickBot="1" x14ac:dyDescent="0.3">
      <c r="A9" s="46" t="s">
        <v>49</v>
      </c>
      <c r="E9" s="12"/>
    </row>
    <row r="10" spans="1:8" s="15" customFormat="1" ht="83.25" customHeight="1" thickBot="1" x14ac:dyDescent="0.3">
      <c r="A10" s="20" t="s">
        <v>6</v>
      </c>
      <c r="B10" s="21" t="s">
        <v>0</v>
      </c>
      <c r="C10" s="21" t="s">
        <v>8</v>
      </c>
      <c r="D10" s="21" t="s">
        <v>43</v>
      </c>
      <c r="E10" s="2"/>
      <c r="F10" s="20" t="s">
        <v>41</v>
      </c>
      <c r="G10" s="21" t="s">
        <v>42</v>
      </c>
      <c r="H10" s="2"/>
    </row>
    <row r="11" spans="1:8" s="15" customFormat="1" ht="30.75" thickBot="1" x14ac:dyDescent="0.3">
      <c r="A11" s="52" t="s">
        <v>14</v>
      </c>
      <c r="B11" s="53"/>
      <c r="C11" s="53"/>
      <c r="D11" s="54"/>
      <c r="E11" s="2"/>
      <c r="F11" s="2"/>
      <c r="G11" s="2"/>
      <c r="H11" s="2"/>
    </row>
    <row r="12" spans="1:8" s="13" customFormat="1" ht="45" customHeight="1" thickBot="1" x14ac:dyDescent="0.3">
      <c r="A12" s="47" t="s">
        <v>15</v>
      </c>
      <c r="B12" s="48"/>
      <c r="C12" s="48"/>
      <c r="D12" s="49"/>
    </row>
    <row r="13" spans="1:8" s="16" customFormat="1" ht="74.25" customHeight="1" thickBot="1" x14ac:dyDescent="0.3">
      <c r="A13" s="8" t="s">
        <v>7</v>
      </c>
      <c r="B13" s="9" t="s">
        <v>26</v>
      </c>
      <c r="C13" s="6" t="s">
        <v>19</v>
      </c>
      <c r="D13" s="25">
        <f>BPU!F14</f>
        <v>0</v>
      </c>
      <c r="F13" s="37" t="s">
        <v>50</v>
      </c>
      <c r="G13" s="27">
        <f>D13*12</f>
        <v>0</v>
      </c>
    </row>
    <row r="14" spans="1:8" s="13" customFormat="1" ht="45" customHeight="1" thickBot="1" x14ac:dyDescent="0.3">
      <c r="A14" s="47" t="s">
        <v>16</v>
      </c>
      <c r="B14" s="48"/>
      <c r="C14" s="48"/>
      <c r="D14" s="49"/>
      <c r="F14" s="38"/>
    </row>
    <row r="15" spans="1:8" s="16" customFormat="1" ht="74.25" customHeight="1" thickBot="1" x14ac:dyDescent="0.3">
      <c r="A15" s="8" t="s">
        <v>4</v>
      </c>
      <c r="B15" s="9" t="s">
        <v>27</v>
      </c>
      <c r="C15" s="6" t="s">
        <v>13</v>
      </c>
      <c r="D15" s="25">
        <f>BPU!F16</f>
        <v>0</v>
      </c>
      <c r="F15" s="39">
        <v>4000</v>
      </c>
      <c r="G15" s="25">
        <f>+D15*F15</f>
        <v>0</v>
      </c>
    </row>
    <row r="16" spans="1:8" s="16" customFormat="1" ht="74.25" customHeight="1" thickBot="1" x14ac:dyDescent="0.3">
      <c r="A16" s="10" t="s">
        <v>29</v>
      </c>
      <c r="B16" s="43" t="s">
        <v>47</v>
      </c>
      <c r="C16" s="3" t="s">
        <v>13</v>
      </c>
      <c r="D16" s="25">
        <f>BPU!F17</f>
        <v>0</v>
      </c>
      <c r="F16" s="40">
        <v>5</v>
      </c>
      <c r="G16" s="29">
        <f>+D16*F16</f>
        <v>0</v>
      </c>
    </row>
    <row r="17" spans="1:15" s="16" customFormat="1" ht="74.25" customHeight="1" thickBot="1" x14ac:dyDescent="0.3">
      <c r="A17" s="10" t="s">
        <v>30</v>
      </c>
      <c r="B17" s="11" t="s">
        <v>28</v>
      </c>
      <c r="C17" s="3" t="s">
        <v>13</v>
      </c>
      <c r="D17" s="25">
        <f>BPU!F18</f>
        <v>0</v>
      </c>
      <c r="F17" s="40">
        <v>5</v>
      </c>
      <c r="G17" s="29">
        <f>+D17*F17</f>
        <v>0</v>
      </c>
    </row>
    <row r="18" spans="1:15" s="16" customFormat="1" ht="74.25" customHeight="1" thickBot="1" x14ac:dyDescent="0.3">
      <c r="A18" s="10" t="s">
        <v>5</v>
      </c>
      <c r="B18" s="11" t="s">
        <v>17</v>
      </c>
      <c r="C18" s="3" t="s">
        <v>13</v>
      </c>
      <c r="D18" s="25">
        <f>BPU!F19</f>
        <v>0</v>
      </c>
      <c r="F18" s="40">
        <v>5</v>
      </c>
      <c r="G18" s="29">
        <f t="shared" ref="G18:G20" si="0">+D18*F18</f>
        <v>0</v>
      </c>
    </row>
    <row r="19" spans="1:15" s="16" customFormat="1" ht="74.25" customHeight="1" thickBot="1" x14ac:dyDescent="0.3">
      <c r="A19" s="10" t="s">
        <v>31</v>
      </c>
      <c r="B19" s="11" t="s">
        <v>22</v>
      </c>
      <c r="C19" s="3" t="s">
        <v>13</v>
      </c>
      <c r="D19" s="25">
        <f>BPU!F20</f>
        <v>0</v>
      </c>
      <c r="F19" s="40">
        <v>1000</v>
      </c>
      <c r="G19" s="29">
        <f t="shared" si="0"/>
        <v>0</v>
      </c>
    </row>
    <row r="20" spans="1:15" s="16" customFormat="1" ht="74.25" customHeight="1" thickBot="1" x14ac:dyDescent="0.3">
      <c r="A20" s="10" t="s">
        <v>33</v>
      </c>
      <c r="B20" s="11" t="s">
        <v>32</v>
      </c>
      <c r="C20" s="3" t="s">
        <v>13</v>
      </c>
      <c r="D20" s="25">
        <f>BPU!F21</f>
        <v>0</v>
      </c>
      <c r="F20" s="41">
        <v>5</v>
      </c>
      <c r="G20" s="36">
        <f t="shared" si="0"/>
        <v>0</v>
      </c>
    </row>
    <row r="21" spans="1:15" s="13" customFormat="1" ht="45" customHeight="1" thickBot="1" x14ac:dyDescent="0.3">
      <c r="A21" s="47" t="s">
        <v>44</v>
      </c>
      <c r="B21" s="48"/>
      <c r="C21" s="48"/>
      <c r="D21" s="49"/>
      <c r="F21" s="38"/>
    </row>
    <row r="22" spans="1:15" s="16" customFormat="1" ht="74.25" customHeight="1" thickBot="1" x14ac:dyDescent="0.3">
      <c r="A22" s="17" t="s">
        <v>35</v>
      </c>
      <c r="B22" s="18" t="s">
        <v>12</v>
      </c>
      <c r="C22" s="7" t="s">
        <v>18</v>
      </c>
      <c r="D22" s="27">
        <f>BPU!F23</f>
        <v>0</v>
      </c>
      <c r="F22" s="37">
        <v>1</v>
      </c>
      <c r="G22" s="27">
        <f>+D22*F22</f>
        <v>0</v>
      </c>
    </row>
    <row r="23" spans="1:15" s="13" customFormat="1" ht="45" customHeight="1" thickBot="1" x14ac:dyDescent="0.3">
      <c r="A23" s="47" t="s">
        <v>37</v>
      </c>
      <c r="B23" s="48"/>
      <c r="C23" s="48"/>
      <c r="D23" s="49"/>
      <c r="F23" s="38"/>
    </row>
    <row r="24" spans="1:15" s="16" customFormat="1" ht="74.25" customHeight="1" thickBot="1" x14ac:dyDescent="0.3">
      <c r="A24" s="17" t="s">
        <v>23</v>
      </c>
      <c r="B24" s="18" t="s">
        <v>38</v>
      </c>
      <c r="C24" s="7" t="s">
        <v>20</v>
      </c>
      <c r="D24" s="27">
        <f>BPU!F25</f>
        <v>0</v>
      </c>
      <c r="F24" s="37">
        <v>100</v>
      </c>
      <c r="G24" s="27">
        <f>+D24*F24</f>
        <v>0</v>
      </c>
    </row>
    <row r="25" spans="1:15" s="13" customFormat="1" ht="45" customHeight="1" thickBot="1" x14ac:dyDescent="0.3">
      <c r="A25" s="47" t="s">
        <v>11</v>
      </c>
      <c r="B25" s="48"/>
      <c r="C25" s="48"/>
      <c r="D25" s="49"/>
      <c r="F25" s="38"/>
    </row>
    <row r="26" spans="1:15" s="16" customFormat="1" ht="74.25" customHeight="1" thickBot="1" x14ac:dyDescent="0.3">
      <c r="A26" s="17" t="s">
        <v>45</v>
      </c>
      <c r="B26" s="18" t="s">
        <v>34</v>
      </c>
      <c r="C26" s="7" t="s">
        <v>20</v>
      </c>
      <c r="D26" s="27">
        <f>BPU!F27</f>
        <v>0</v>
      </c>
      <c r="F26" s="37">
        <v>42000</v>
      </c>
      <c r="G26" s="27">
        <f>D26*12</f>
        <v>0</v>
      </c>
    </row>
    <row r="27" spans="1:15" s="13" customFormat="1" ht="32.25" customHeight="1" thickBot="1" x14ac:dyDescent="0.3">
      <c r="A27" s="30"/>
      <c r="B27" s="31"/>
      <c r="C27" s="31"/>
      <c r="D27" s="32"/>
      <c r="F27" s="42"/>
      <c r="G27" s="14"/>
      <c r="O27" s="23"/>
    </row>
    <row r="28" spans="1:15" ht="42" customHeight="1" thickBot="1" x14ac:dyDescent="0.3">
      <c r="A28" s="52" t="s">
        <v>21</v>
      </c>
      <c r="B28" s="53"/>
      <c r="C28" s="53"/>
      <c r="D28" s="54"/>
      <c r="F28" s="42"/>
    </row>
    <row r="29" spans="1:15" s="13" customFormat="1" ht="45" customHeight="1" thickBot="1" x14ac:dyDescent="0.3">
      <c r="A29" s="47" t="s">
        <v>25</v>
      </c>
      <c r="B29" s="48"/>
      <c r="C29" s="48"/>
      <c r="D29" s="49"/>
      <c r="F29" s="38"/>
    </row>
    <row r="30" spans="1:15" s="16" customFormat="1" ht="74.25" customHeight="1" thickBot="1" x14ac:dyDescent="0.3">
      <c r="A30" s="8" t="s">
        <v>24</v>
      </c>
      <c r="B30" s="9" t="s">
        <v>36</v>
      </c>
      <c r="C30" s="6" t="s">
        <v>20</v>
      </c>
      <c r="D30" s="27">
        <f>BPU!F31</f>
        <v>0</v>
      </c>
      <c r="F30" s="37">
        <v>42000</v>
      </c>
      <c r="G30" s="27">
        <f>D30*12</f>
        <v>0</v>
      </c>
    </row>
    <row r="31" spans="1:15" s="13" customFormat="1" ht="45" customHeight="1" thickBot="1" x14ac:dyDescent="0.3">
      <c r="A31" s="47" t="s">
        <v>9</v>
      </c>
      <c r="B31" s="48"/>
      <c r="C31" s="48"/>
      <c r="D31" s="49"/>
      <c r="F31" s="38"/>
    </row>
    <row r="32" spans="1:15" s="16" customFormat="1" ht="74.25" customHeight="1" thickBot="1" x14ac:dyDescent="0.3">
      <c r="A32" s="17" t="s">
        <v>46</v>
      </c>
      <c r="B32" s="18" t="s">
        <v>10</v>
      </c>
      <c r="C32" s="7" t="s">
        <v>18</v>
      </c>
      <c r="D32" s="27">
        <f>BPU!F33</f>
        <v>0</v>
      </c>
      <c r="F32" s="37">
        <v>1</v>
      </c>
      <c r="G32" s="27">
        <f>+D32*F32</f>
        <v>0</v>
      </c>
    </row>
    <row r="33" spans="1:7" s="13" customFormat="1" ht="45" customHeight="1" thickBot="1" x14ac:dyDescent="0.3">
      <c r="A33" s="47"/>
      <c r="B33" s="48"/>
      <c r="C33" s="48"/>
      <c r="D33" s="49"/>
    </row>
    <row r="34" spans="1:7" s="19" customFormat="1" ht="30.75" customHeight="1" thickBot="1" x14ac:dyDescent="0.3">
      <c r="A34" s="33"/>
    </row>
    <row r="35" spans="1:7" ht="70.5" customHeight="1" thickBot="1" x14ac:dyDescent="0.3">
      <c r="A35" s="59" t="s">
        <v>51</v>
      </c>
      <c r="B35" s="60"/>
      <c r="C35" s="60"/>
      <c r="D35" s="60"/>
      <c r="E35" s="60"/>
      <c r="F35" s="60"/>
      <c r="G35" s="27">
        <f>SUM(G13,G15:G20)</f>
        <v>0</v>
      </c>
    </row>
    <row r="36" spans="1:7" ht="75.599999999999994" customHeight="1" thickBot="1" x14ac:dyDescent="0.3">
      <c r="A36" s="59" t="s">
        <v>52</v>
      </c>
      <c r="B36" s="60"/>
      <c r="C36" s="60"/>
      <c r="D36" s="60"/>
      <c r="E36" s="60"/>
      <c r="F36" s="60"/>
      <c r="G36" s="27">
        <f>SUM(G22,G24,G26,G30,G32)</f>
        <v>0</v>
      </c>
    </row>
    <row r="38" spans="1:7" ht="15" thickBot="1" x14ac:dyDescent="0.3"/>
    <row r="39" spans="1:7" ht="71.099999999999994" customHeight="1" thickBot="1" x14ac:dyDescent="0.3">
      <c r="A39" s="59" t="s">
        <v>53</v>
      </c>
      <c r="B39" s="60"/>
      <c r="C39" s="60"/>
      <c r="D39" s="60"/>
      <c r="E39" s="60"/>
      <c r="F39" s="60"/>
      <c r="G39" s="27">
        <f>(0.8*G35)+(0.2*G36)</f>
        <v>0</v>
      </c>
    </row>
  </sheetData>
  <mergeCells count="17">
    <mergeCell ref="A39:F39"/>
    <mergeCell ref="A14:D14"/>
    <mergeCell ref="A36:F36"/>
    <mergeCell ref="A1:C1"/>
    <mergeCell ref="A8:D8"/>
    <mergeCell ref="A11:D11"/>
    <mergeCell ref="A12:D12"/>
    <mergeCell ref="A35:F35"/>
    <mergeCell ref="A33:D33"/>
    <mergeCell ref="A21:D21"/>
    <mergeCell ref="A23:D23"/>
    <mergeCell ref="A25:D25"/>
    <mergeCell ref="A28:D28"/>
    <mergeCell ref="A29:D29"/>
    <mergeCell ref="A31:D31"/>
    <mergeCell ref="A6:G6"/>
    <mergeCell ref="A5:G5"/>
  </mergeCells>
  <printOptions horizontalCentered="1" verticalCentered="1"/>
  <pageMargins left="0.74803149606299213" right="0.23622047244094491" top="0.74803149606299213" bottom="0.74803149606299213" header="0.31496062992125984" footer="0.31496062992125984"/>
  <pageSetup paperSize="9" scale="44" orientation="portrait" r:id="rId1"/>
  <headerFooter>
    <oddHeader xml:space="preserve">&amp;COFFRE DE BASE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PELLETIER Jean francois</dc:creator>
  <cp:lastModifiedBy>AMSELLEM Morgane</cp:lastModifiedBy>
  <cp:lastPrinted>2025-10-17T14:30:08Z</cp:lastPrinted>
  <dcterms:created xsi:type="dcterms:W3CDTF">2013-04-30T11:58:57Z</dcterms:created>
  <dcterms:modified xsi:type="dcterms:W3CDTF">2025-12-16T15:11:03Z</dcterms:modified>
</cp:coreProperties>
</file>